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9章（素材文件）\"/>
    </mc:Choice>
  </mc:AlternateContent>
  <xr:revisionPtr revIDLastSave="0" documentId="13_ncr:1_{916E2F85-D908-406C-8879-A4C989D6ED16}" xr6:coauthVersionLast="45" xr6:coauthVersionMax="45" xr10:uidLastSave="{00000000-0000-0000-0000-000000000000}"/>
  <bookViews>
    <workbookView xWindow="75" yWindow="180" windowWidth="18780" windowHeight="12420" xr2:uid="{00000000-000D-0000-FFFF-FFFF00000000}"/>
  </bookViews>
  <sheets>
    <sheet name="Sheet1" sheetId="4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4" l="1" a="1"/>
  <c r="F3" i="4" s="1"/>
  <c r="E3" i="4" a="1"/>
  <c r="E3" i="4" s="1"/>
  <c r="D3" i="4" a="1"/>
  <c r="D3" i="4" s="1"/>
  <c r="E20" i="4" l="1"/>
  <c r="F14" i="4"/>
  <c r="F4" i="4"/>
  <c r="F18" i="4"/>
  <c r="F16" i="4"/>
  <c r="F12" i="4"/>
  <c r="F10" i="4"/>
  <c r="F8" i="4"/>
  <c r="F6" i="4"/>
  <c r="F20" i="4"/>
  <c r="F19" i="4"/>
  <c r="F17" i="4"/>
  <c r="F15" i="4"/>
  <c r="F13" i="4"/>
  <c r="F11" i="4"/>
  <c r="F9" i="4"/>
  <c r="F7" i="4"/>
  <c r="F5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D18" i="4"/>
  <c r="D16" i="4"/>
  <c r="D14" i="4"/>
  <c r="D12" i="4"/>
  <c r="D10" i="4"/>
  <c r="D8" i="4"/>
  <c r="D6" i="4"/>
  <c r="D4" i="4"/>
  <c r="D20" i="4"/>
  <c r="D19" i="4"/>
  <c r="D17" i="4"/>
  <c r="D15" i="4"/>
  <c r="D13" i="4"/>
  <c r="D11" i="4"/>
  <c r="D9" i="4"/>
  <c r="D7" i="4"/>
  <c r="D5" i="4"/>
  <c r="C3" i="4" l="1" a="1"/>
  <c r="C20" i="4" s="1"/>
  <c r="C7" i="4" l="1"/>
  <c r="C11" i="4"/>
  <c r="C15" i="4"/>
  <c r="C19" i="4"/>
  <c r="C5" i="4"/>
  <c r="C9" i="4"/>
  <c r="C13" i="4"/>
  <c r="C17" i="4"/>
  <c r="C3" i="4"/>
  <c r="C4" i="4"/>
  <c r="C6" i="4"/>
  <c r="C8" i="4"/>
  <c r="C10" i="4"/>
  <c r="C12" i="4"/>
  <c r="C14" i="4"/>
  <c r="C16" i="4"/>
  <c r="C18" i="4"/>
</calcChain>
</file>

<file path=xl/sharedStrings.xml><?xml version="1.0" encoding="utf-8"?>
<sst xmlns="http://schemas.openxmlformats.org/spreadsheetml/2006/main" count="43" uniqueCount="43">
  <si>
    <t>员工代码</t>
    <phoneticPr fontId="2" type="noConversion"/>
  </si>
  <si>
    <t>员工姓名</t>
    <phoneticPr fontId="2" type="noConversion"/>
  </si>
  <si>
    <t>SM0001</t>
    <phoneticPr fontId="4" type="noConversion"/>
  </si>
  <si>
    <t>陈欣然</t>
    <phoneticPr fontId="4" type="noConversion"/>
  </si>
  <si>
    <t>SM0002</t>
    <phoneticPr fontId="4" type="noConversion"/>
  </si>
  <si>
    <t>李雪</t>
    <phoneticPr fontId="4" type="noConversion"/>
  </si>
  <si>
    <t>SM0003</t>
  </si>
  <si>
    <t>王盈</t>
    <phoneticPr fontId="4" type="noConversion"/>
  </si>
  <si>
    <t>SM0004</t>
  </si>
  <si>
    <t>晶艳</t>
    <phoneticPr fontId="4" type="noConversion"/>
  </si>
  <si>
    <t>SM0005</t>
  </si>
  <si>
    <t>曹冰</t>
    <phoneticPr fontId="4" type="noConversion"/>
  </si>
  <si>
    <t>SM0006</t>
  </si>
  <si>
    <t>古丽</t>
    <phoneticPr fontId="4" type="noConversion"/>
  </si>
  <si>
    <t>SM0007</t>
  </si>
  <si>
    <t>付姗姗</t>
    <phoneticPr fontId="4" type="noConversion"/>
  </si>
  <si>
    <t>SM0008</t>
  </si>
  <si>
    <t>肖在天</t>
    <phoneticPr fontId="4" type="noConversion"/>
  </si>
  <si>
    <t>SM0009</t>
  </si>
  <si>
    <t>徐君</t>
    <phoneticPr fontId="4" type="noConversion"/>
  </si>
  <si>
    <t>SM0010</t>
  </si>
  <si>
    <t>周小璐</t>
    <phoneticPr fontId="4" type="noConversion"/>
  </si>
  <si>
    <t>SM0011</t>
  </si>
  <si>
    <t>周娟</t>
    <phoneticPr fontId="4" type="noConversion"/>
  </si>
  <si>
    <t>SM0012</t>
  </si>
  <si>
    <t>吕明杰</t>
    <phoneticPr fontId="4" type="noConversion"/>
  </si>
  <si>
    <t>SM0013</t>
  </si>
  <si>
    <t>陈骆</t>
    <phoneticPr fontId="4" type="noConversion"/>
  </si>
  <si>
    <t>SM0014</t>
  </si>
  <si>
    <t>姚明</t>
    <phoneticPr fontId="4" type="noConversion"/>
  </si>
  <si>
    <t>SM0015</t>
  </si>
  <si>
    <t>刘晓瑞</t>
  </si>
  <si>
    <t>SM0016</t>
  </si>
  <si>
    <t>肖凌云</t>
  </si>
  <si>
    <t>SM0017</t>
  </si>
  <si>
    <t>唐棠</t>
    <phoneticPr fontId="4" type="noConversion"/>
  </si>
  <si>
    <t>SM0018</t>
  </si>
  <si>
    <t>向芸</t>
    <phoneticPr fontId="4" type="noConversion"/>
  </si>
  <si>
    <t>社保和公积金扣款</t>
    <phoneticPr fontId="2" type="noConversion"/>
  </si>
  <si>
    <t>养老保险</t>
    <phoneticPr fontId="4" type="noConversion"/>
  </si>
  <si>
    <t>医疗保险</t>
    <phoneticPr fontId="2" type="noConversion"/>
  </si>
  <si>
    <t>失业保险</t>
    <phoneticPr fontId="2" type="noConversion"/>
  </si>
  <si>
    <t>住房公积金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</si>
</sst>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charset val="134"/>
      <scheme val="minor"/>
    </font>
    <font>
      <sz val="20"/>
      <color theme="1"/>
      <name val="方正大黑简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E26" sqref="E26"/>
    </sheetView>
  </sheetViews>
  <sheetFormatPr defaultRowHeight="13.5"/>
  <cols>
    <col min="1" max="1" width="10" customWidth="1"/>
    <col min="2" max="2" width="11" customWidth="1"/>
    <col min="3" max="3" width="11.625" customWidth="1"/>
    <col min="4" max="4" width="11.5" customWidth="1"/>
    <col min="5" max="5" width="11" customWidth="1"/>
    <col min="6" max="6" width="13.75" customWidth="1"/>
  </cols>
  <sheetData>
    <row r="1" spans="1:6" ht="25.5">
      <c r="A1" s="3" t="s">
        <v>38</v>
      </c>
      <c r="B1" s="3"/>
      <c r="C1" s="3"/>
      <c r="D1" s="3"/>
      <c r="E1" s="3"/>
      <c r="F1" s="3"/>
    </row>
    <row r="2" spans="1:6" ht="21" customHeight="1">
      <c r="A2" s="2" t="s">
        <v>0</v>
      </c>
      <c r="B2" s="2" t="s">
        <v>1</v>
      </c>
      <c r="C2" s="2" t="s">
        <v>39</v>
      </c>
      <c r="D2" s="2" t="s">
        <v>40</v>
      </c>
      <c r="E2" s="2" t="s">
        <v>41</v>
      </c>
      <c r="F2" s="2" t="s">
        <v>42</v>
      </c>
    </row>
    <row r="3" spans="1:6">
      <c r="A3" s="1" t="s">
        <v>2</v>
      </c>
      <c r="B3" s="1" t="s">
        <v>3</v>
      </c>
      <c r="C3" s="1">
        <f t="array" ref="C3:C20">1800*8%</f>
        <v>144</v>
      </c>
      <c r="D3" s="1">
        <f t="array" ref="D3:D20">1900*2%</f>
        <v>38</v>
      </c>
      <c r="E3" s="1">
        <f t="array" ref="E3:E20">1900*1%</f>
        <v>19</v>
      </c>
      <c r="F3" s="1">
        <f t="array" ref="F3:F20">1900*15%</f>
        <v>285</v>
      </c>
    </row>
    <row r="4" spans="1:6">
      <c r="A4" s="1" t="s">
        <v>4</v>
      </c>
      <c r="B4" s="1" t="s">
        <v>5</v>
      </c>
      <c r="C4" s="1">
        <v>144</v>
      </c>
      <c r="D4" s="1">
        <v>38</v>
      </c>
      <c r="E4" s="1">
        <v>19</v>
      </c>
      <c r="F4" s="1">
        <v>285</v>
      </c>
    </row>
    <row r="5" spans="1:6">
      <c r="A5" s="1" t="s">
        <v>6</v>
      </c>
      <c r="B5" s="1" t="s">
        <v>7</v>
      </c>
      <c r="C5" s="1">
        <v>144</v>
      </c>
      <c r="D5" s="1">
        <v>38</v>
      </c>
      <c r="E5" s="1">
        <v>19</v>
      </c>
      <c r="F5" s="1">
        <v>285</v>
      </c>
    </row>
    <row r="6" spans="1:6">
      <c r="A6" s="1" t="s">
        <v>8</v>
      </c>
      <c r="B6" s="1" t="s">
        <v>9</v>
      </c>
      <c r="C6" s="1">
        <v>144</v>
      </c>
      <c r="D6" s="1">
        <v>38</v>
      </c>
      <c r="E6" s="1">
        <v>19</v>
      </c>
      <c r="F6" s="1">
        <v>285</v>
      </c>
    </row>
    <row r="7" spans="1:6">
      <c r="A7" s="1" t="s">
        <v>10</v>
      </c>
      <c r="B7" s="1" t="s">
        <v>11</v>
      </c>
      <c r="C7" s="1">
        <v>144</v>
      </c>
      <c r="D7" s="1">
        <v>38</v>
      </c>
      <c r="E7" s="1">
        <v>19</v>
      </c>
      <c r="F7" s="1">
        <v>285</v>
      </c>
    </row>
    <row r="8" spans="1:6">
      <c r="A8" s="1" t="s">
        <v>12</v>
      </c>
      <c r="B8" s="1" t="s">
        <v>13</v>
      </c>
      <c r="C8" s="1">
        <v>144</v>
      </c>
      <c r="D8" s="1">
        <v>38</v>
      </c>
      <c r="E8" s="1">
        <v>19</v>
      </c>
      <c r="F8" s="1">
        <v>285</v>
      </c>
    </row>
    <row r="9" spans="1:6">
      <c r="A9" s="1" t="s">
        <v>14</v>
      </c>
      <c r="B9" s="1" t="s">
        <v>15</v>
      </c>
      <c r="C9" s="1">
        <v>144</v>
      </c>
      <c r="D9" s="1">
        <v>38</v>
      </c>
      <c r="E9" s="1">
        <v>19</v>
      </c>
      <c r="F9" s="1">
        <v>285</v>
      </c>
    </row>
    <row r="10" spans="1:6">
      <c r="A10" s="1" t="s">
        <v>16</v>
      </c>
      <c r="B10" s="1" t="s">
        <v>17</v>
      </c>
      <c r="C10" s="1">
        <v>144</v>
      </c>
      <c r="D10" s="1">
        <v>38</v>
      </c>
      <c r="E10" s="1">
        <v>19</v>
      </c>
      <c r="F10" s="1">
        <v>285</v>
      </c>
    </row>
    <row r="11" spans="1:6">
      <c r="A11" s="1" t="s">
        <v>18</v>
      </c>
      <c r="B11" s="1" t="s">
        <v>19</v>
      </c>
      <c r="C11" s="1">
        <v>144</v>
      </c>
      <c r="D11" s="1">
        <v>38</v>
      </c>
      <c r="E11" s="1">
        <v>19</v>
      </c>
      <c r="F11" s="1">
        <v>285</v>
      </c>
    </row>
    <row r="12" spans="1:6">
      <c r="A12" s="1" t="s">
        <v>20</v>
      </c>
      <c r="B12" s="1" t="s">
        <v>21</v>
      </c>
      <c r="C12" s="1">
        <v>144</v>
      </c>
      <c r="D12" s="1">
        <v>38</v>
      </c>
      <c r="E12" s="1">
        <v>19</v>
      </c>
      <c r="F12" s="1">
        <v>285</v>
      </c>
    </row>
    <row r="13" spans="1:6">
      <c r="A13" s="1" t="s">
        <v>22</v>
      </c>
      <c r="B13" s="1" t="s">
        <v>23</v>
      </c>
      <c r="C13" s="1">
        <v>144</v>
      </c>
      <c r="D13" s="1">
        <v>38</v>
      </c>
      <c r="E13" s="1">
        <v>19</v>
      </c>
      <c r="F13" s="1">
        <v>285</v>
      </c>
    </row>
    <row r="14" spans="1:6">
      <c r="A14" s="1" t="s">
        <v>24</v>
      </c>
      <c r="B14" s="1" t="s">
        <v>25</v>
      </c>
      <c r="C14" s="1">
        <v>144</v>
      </c>
      <c r="D14" s="1">
        <v>38</v>
      </c>
      <c r="E14" s="1">
        <v>19</v>
      </c>
      <c r="F14" s="1">
        <v>285</v>
      </c>
    </row>
    <row r="15" spans="1:6">
      <c r="A15" s="1" t="s">
        <v>26</v>
      </c>
      <c r="B15" s="1" t="s">
        <v>27</v>
      </c>
      <c r="C15" s="1">
        <v>144</v>
      </c>
      <c r="D15" s="1">
        <v>38</v>
      </c>
      <c r="E15" s="1">
        <v>19</v>
      </c>
      <c r="F15" s="1">
        <v>285</v>
      </c>
    </row>
    <row r="16" spans="1:6">
      <c r="A16" s="1" t="s">
        <v>28</v>
      </c>
      <c r="B16" s="1" t="s">
        <v>29</v>
      </c>
      <c r="C16" s="1">
        <v>144</v>
      </c>
      <c r="D16" s="1">
        <v>38</v>
      </c>
      <c r="E16" s="1">
        <v>19</v>
      </c>
      <c r="F16" s="1">
        <v>285</v>
      </c>
    </row>
    <row r="17" spans="1:6">
      <c r="A17" s="1" t="s">
        <v>30</v>
      </c>
      <c r="B17" s="1" t="s">
        <v>31</v>
      </c>
      <c r="C17" s="1">
        <v>144</v>
      </c>
      <c r="D17" s="1">
        <v>38</v>
      </c>
      <c r="E17" s="1">
        <v>19</v>
      </c>
      <c r="F17" s="1">
        <v>285</v>
      </c>
    </row>
    <row r="18" spans="1:6">
      <c r="A18" s="1" t="s">
        <v>32</v>
      </c>
      <c r="B18" s="1" t="s">
        <v>33</v>
      </c>
      <c r="C18" s="1">
        <v>144</v>
      </c>
      <c r="D18" s="1">
        <v>38</v>
      </c>
      <c r="E18" s="1">
        <v>19</v>
      </c>
      <c r="F18" s="1">
        <v>285</v>
      </c>
    </row>
    <row r="19" spans="1:6">
      <c r="A19" s="1" t="s">
        <v>34</v>
      </c>
      <c r="B19" s="1" t="s">
        <v>35</v>
      </c>
      <c r="C19" s="1">
        <v>144</v>
      </c>
      <c r="D19" s="1">
        <v>38</v>
      </c>
      <c r="E19" s="1">
        <v>19</v>
      </c>
      <c r="F19" s="1">
        <v>285</v>
      </c>
    </row>
    <row r="20" spans="1:6">
      <c r="A20" s="1" t="s">
        <v>36</v>
      </c>
      <c r="B20" s="1" t="s">
        <v>37</v>
      </c>
      <c r="C20" s="1">
        <v>144</v>
      </c>
      <c r="D20" s="1">
        <v>38</v>
      </c>
      <c r="E20" s="1">
        <v>19</v>
      </c>
      <c r="F20" s="1">
        <v>285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liaoxiao</dc:creator>
  <cp:lastModifiedBy>xbany</cp:lastModifiedBy>
  <dcterms:created xsi:type="dcterms:W3CDTF">2012-02-22T13:20:29Z</dcterms:created>
  <dcterms:modified xsi:type="dcterms:W3CDTF">2020-07-31T05:19:10Z</dcterms:modified>
</cp:coreProperties>
</file>